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 activeTab="2"/>
  </bookViews>
  <sheets>
    <sheet name="السجل" sheetId="3" r:id="rId1"/>
    <sheet name="3" sheetId="1" state="hidden" r:id="rId2"/>
    <sheet name="الفاتورة" sheetId="2" r:id="rId3"/>
  </sheets>
  <calcPr calcId="144525"/>
</workbook>
</file>

<file path=xl/calcChain.xml><?xml version="1.0" encoding="utf-8"?>
<calcChain xmlns="http://schemas.openxmlformats.org/spreadsheetml/2006/main">
  <c r="G20" i="2" l="1"/>
  <c r="H24" i="2" a="1"/>
  <c r="H24" i="2" s="1"/>
  <c r="H25" i="2" a="1"/>
  <c r="H25" i="2" s="1"/>
  <c r="H23" i="2" a="1"/>
  <c r="H23" i="2" s="1"/>
  <c r="H26" i="2" s="1"/>
  <c r="F2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E20" i="2"/>
  <c r="H8" i="2"/>
  <c r="A5" i="1" l="1"/>
</calcChain>
</file>

<file path=xl/sharedStrings.xml><?xml version="1.0" encoding="utf-8"?>
<sst xmlns="http://schemas.openxmlformats.org/spreadsheetml/2006/main" count="116" uniqueCount="48">
  <si>
    <t>رقم المجموعة</t>
  </si>
  <si>
    <t>اسم المجموعة</t>
  </si>
  <si>
    <t>م</t>
  </si>
  <si>
    <t>اسم المتعامل</t>
  </si>
  <si>
    <t>المتأخرات</t>
  </si>
  <si>
    <t>إستهلاك الشهر الحالي</t>
  </si>
  <si>
    <t>السداد</t>
  </si>
  <si>
    <t>السادة /</t>
  </si>
  <si>
    <t>مرفق لكم طية الفاتورة الاجمالية لشهر</t>
  </si>
  <si>
    <t>عن إجمالي</t>
  </si>
  <si>
    <t>حساب .</t>
  </si>
  <si>
    <t>البيان</t>
  </si>
  <si>
    <t>المبلغ</t>
  </si>
  <si>
    <t>أ )</t>
  </si>
  <si>
    <t>ب )</t>
  </si>
  <si>
    <t>ج )</t>
  </si>
  <si>
    <t>إجمالي المبلغ المستحق</t>
  </si>
  <si>
    <t xml:space="preserve">    وتفضلوا بقبول فائق الإحترام ،،،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</si>
  <si>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</si>
  <si>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</si>
  <si>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</si>
  <si>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</si>
  <si>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</si>
  <si>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</si>
  <si>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</si>
  <si>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</si>
  <si>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</si>
  <si>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</si>
  <si>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</si>
  <si>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</si>
  <si>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التاريخ :</t>
  </si>
  <si>
    <t>الشهر :</t>
  </si>
  <si>
    <t>المنطقة :</t>
  </si>
  <si>
    <t>رمز المتعامل :</t>
  </si>
  <si>
    <t>رقم الحساب
 SAP</t>
  </si>
  <si>
    <t>رقم الحساب
 FEWA</t>
  </si>
  <si>
    <t>رمز المتعامل</t>
  </si>
  <si>
    <t>رقم الحساب</t>
  </si>
  <si>
    <t>محمد</t>
  </si>
  <si>
    <t>احمد</t>
  </si>
  <si>
    <t>محمود</t>
  </si>
  <si>
    <t>علي</t>
  </si>
  <si>
    <t>صلاح</t>
  </si>
  <si>
    <t>الشهر الحالي</t>
  </si>
  <si>
    <t>الفاتورة الإجمالية</t>
  </si>
  <si>
    <t>الشهر</t>
  </si>
  <si>
    <t>للإستفسار ، يمكنكم الإتصال بقسم الحسابات على الرقم :</t>
  </si>
  <si>
    <t xml:space="preserve">مدير قسم الحسابات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</si>
</sst>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[$-409]d\-mmm\-yyyy;@"/>
  </numFmts>
  <fonts count="6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  <font>
      <b/>
      <sz val="11"/>
      <color theme="0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theme="2" tint="-9.9948118533890809E-2"/>
      </left>
      <right style="medium">
        <color theme="2" tint="-9.9948118533890809E-2"/>
      </right>
      <top style="medium">
        <color theme="2" tint="-9.9948118533890809E-2"/>
      </top>
      <bottom style="medium">
        <color theme="2" tint="-9.9948118533890809E-2"/>
      </bottom>
      <diagonal/>
    </border>
    <border>
      <left style="medium">
        <color theme="2" tint="-9.9948118533890809E-2"/>
      </left>
      <right style="thin">
        <color auto="1"/>
      </right>
      <top style="medium">
        <color theme="2" tint="-9.9948118533890809E-2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theme="2" tint="-9.9948118533890809E-2"/>
      </top>
      <bottom style="thin">
        <color auto="1"/>
      </bottom>
      <diagonal/>
    </border>
    <border>
      <left style="medium">
        <color theme="2" tint="-9.9948118533890809E-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2" tint="-9.9948118533890809E-2"/>
      </left>
      <right style="thin">
        <color auto="1"/>
      </right>
      <top style="thin">
        <color auto="1"/>
      </top>
      <bottom style="medium">
        <color theme="2" tint="-9.9948118533890809E-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/>
    <xf numFmtId="165" fontId="2" fillId="0" borderId="0" xfId="0" applyNumberFormat="1" applyFont="1" applyAlignment="1"/>
    <xf numFmtId="1" fontId="1" fillId="0" borderId="10" xfId="0" applyNumberFormat="1" applyFont="1" applyBorder="1" applyAlignment="1" applyProtection="1">
      <alignment horizontal="right" vertical="center" shrinkToFit="1"/>
      <protection locked="0"/>
    </xf>
    <xf numFmtId="164" fontId="1" fillId="0" borderId="10" xfId="0" applyNumberFormat="1" applyFont="1" applyFill="1" applyBorder="1" applyAlignment="1" applyProtection="1">
      <alignment vertical="center" shrinkToFit="1"/>
      <protection locked="0"/>
    </xf>
    <xf numFmtId="0" fontId="1" fillId="0" borderId="15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shrinkToFit="1"/>
    </xf>
    <xf numFmtId="0" fontId="3" fillId="2" borderId="1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2" borderId="24" xfId="0" applyFont="1" applyFill="1" applyBorder="1" applyAlignment="1">
      <alignment horizontal="left"/>
    </xf>
    <xf numFmtId="0" fontId="5" fillId="4" borderId="15" xfId="0" applyFont="1" applyFill="1" applyBorder="1" applyAlignment="1">
      <alignment horizontal="center" vertical="center" shrinkToFit="1"/>
    </xf>
    <xf numFmtId="0" fontId="5" fillId="4" borderId="16" xfId="0" applyFont="1" applyFill="1" applyBorder="1" applyAlignment="1">
      <alignment horizontal="center" vertical="center" shrinkToFit="1"/>
    </xf>
    <xf numFmtId="0" fontId="2" fillId="0" borderId="0" xfId="0" applyFont="1" applyFill="1"/>
    <xf numFmtId="0" fontId="3" fillId="2" borderId="18" xfId="0" applyFont="1" applyFill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0" fontId="5" fillId="4" borderId="12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1" fontId="5" fillId="4" borderId="11" xfId="0" applyNumberFormat="1" applyFont="1" applyFill="1" applyBorder="1" applyAlignment="1">
      <alignment horizontal="center" vertical="center"/>
    </xf>
    <xf numFmtId="1" fontId="5" fillId="4" borderId="14" xfId="0" applyNumberFormat="1" applyFont="1" applyFill="1" applyBorder="1" applyAlignment="1">
      <alignment horizontal="center" vertical="center"/>
    </xf>
    <xf numFmtId="1" fontId="5" fillId="4" borderId="12" xfId="0" applyNumberFormat="1" applyFont="1" applyFill="1" applyBorder="1" applyAlignment="1">
      <alignment horizontal="center" vertical="center" wrapText="1"/>
    </xf>
    <xf numFmtId="1" fontId="5" fillId="4" borderId="15" xfId="0" applyNumberFormat="1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wrapText="1"/>
    </xf>
    <xf numFmtId="1" fontId="1" fillId="0" borderId="15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65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20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4" fontId="2" fillId="3" borderId="0" xfId="0" applyNumberFormat="1" applyFont="1" applyFill="1"/>
  </cellXfs>
  <cellStyles count="1">
    <cellStyle name="Normal" xfId="0" builtinId="0"/>
  </cellStyles>
  <dxfs count="27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b/>
        <i val="0"/>
        <color rgb="FFFF0000"/>
      </font>
    </dxf>
    <dxf>
      <fill>
        <patternFill>
          <bgColor theme="2" tint="-9.9948118533890809E-2"/>
        </patternFill>
      </fill>
    </dxf>
  </dxfs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32</xdr:row>
      <xdr:rowOff>161925</xdr:rowOff>
    </xdr:from>
    <xdr:to>
      <xdr:col>8</xdr:col>
      <xdr:colOff>647700</xdr:colOff>
      <xdr:row>39</xdr:row>
      <xdr:rowOff>200025</xdr:rowOff>
    </xdr:to>
    <xdr:sp macro="" textlink="">
      <xdr:nvSpPr>
        <xdr:cNvPr id="5" name="مربع نص 4"/>
        <xdr:cNvSpPr txBox="1"/>
      </xdr:nvSpPr>
      <xdr:spPr>
        <a:xfrm>
          <a:off x="11230013100" y="5562600"/>
          <a:ext cx="1409700" cy="1190625"/>
        </a:xfrm>
        <a:prstGeom prst="ellipse">
          <a:avLst/>
        </a:prstGeom>
        <a:solidFill>
          <a:schemeClr val="lt1"/>
        </a:solidFill>
        <a:ln w="9525" cmpd="sng">
          <a:solidFill>
            <a:schemeClr val="bg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AE" sz="1100">
              <a:solidFill>
                <a:schemeClr val="bg1">
                  <a:lumMod val="50000"/>
                </a:schemeClr>
              </a:solidFill>
            </a:rPr>
            <a:t>الختم</a:t>
          </a:r>
        </a:p>
      </xdr:txBody>
    </xdr:sp>
    <xdr:clientData/>
  </xdr:twoCellAnchor>
  <xdr:twoCellAnchor>
    <xdr:from>
      <xdr:col>11</xdr:col>
      <xdr:colOff>247650</xdr:colOff>
      <xdr:row>21</xdr:row>
      <xdr:rowOff>28575</xdr:rowOff>
    </xdr:from>
    <xdr:to>
      <xdr:col>16</xdr:col>
      <xdr:colOff>561975</xdr:colOff>
      <xdr:row>25</xdr:row>
      <xdr:rowOff>0</xdr:rowOff>
    </xdr:to>
    <xdr:sp macro="" textlink="">
      <xdr:nvSpPr>
        <xdr:cNvPr id="4" name="مربع نص 3"/>
        <xdr:cNvSpPr txBox="1"/>
      </xdr:nvSpPr>
      <xdr:spPr>
        <a:xfrm>
          <a:off x="11224726725" y="4057650"/>
          <a:ext cx="3743325" cy="1228725"/>
        </a:xfrm>
        <a:prstGeom prst="rect">
          <a:avLst/>
        </a:prstGeom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ar-AE" sz="1100" b="1"/>
            <a:t>المطلوب</a:t>
          </a:r>
          <a:r>
            <a:rPr lang="ar-AE" sz="1100" b="1" baseline="0"/>
            <a:t> : </a:t>
          </a:r>
        </a:p>
        <a:p>
          <a:pPr algn="r" rtl="1"/>
          <a:endParaRPr lang="ar-AE" sz="1100" b="1" baseline="0"/>
        </a:p>
        <a:p>
          <a:pPr algn="r" rtl="1"/>
          <a:r>
            <a:rPr lang="ar-AE" sz="1100" b="1" baseline="0"/>
            <a:t>1) أن يتم جمع ( المتأخرات ، الشهر الحالي ، السداد ) بناءً عل الشهر ورمز المتعامل .</a:t>
          </a:r>
        </a:p>
        <a:p>
          <a:pPr algn="r" rtl="1"/>
          <a:r>
            <a:rPr lang="ar-AE" sz="1100" b="1" baseline="0"/>
            <a:t>2) أن يتم جمع الحسابات التي تمت لنفس الشهر ولنفس العميل .</a:t>
          </a:r>
          <a:endParaRPr lang="ar-AE" sz="1100" b="1"/>
        </a:p>
      </xdr:txBody>
    </xdr:sp>
    <xdr:clientData/>
  </xdr:twoCellAnchor>
  <xdr:twoCellAnchor>
    <xdr:from>
      <xdr:col>8</xdr:col>
      <xdr:colOff>476250</xdr:colOff>
      <xdr:row>9</xdr:row>
      <xdr:rowOff>57150</xdr:rowOff>
    </xdr:from>
    <xdr:to>
      <xdr:col>12</xdr:col>
      <xdr:colOff>76200</xdr:colOff>
      <xdr:row>20</xdr:row>
      <xdr:rowOff>142875</xdr:rowOff>
    </xdr:to>
    <xdr:cxnSp macro="">
      <xdr:nvCxnSpPr>
        <xdr:cNvPr id="7" name="رابط كسهم مستقيم 6"/>
        <xdr:cNvCxnSpPr/>
      </xdr:nvCxnSpPr>
      <xdr:spPr>
        <a:xfrm flipV="1">
          <a:off x="11227955700" y="1800225"/>
          <a:ext cx="2343150" cy="21717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13</xdr:row>
      <xdr:rowOff>104775</xdr:rowOff>
    </xdr:from>
    <xdr:to>
      <xdr:col>11</xdr:col>
      <xdr:colOff>200025</xdr:colOff>
      <xdr:row>21</xdr:row>
      <xdr:rowOff>238125</xdr:rowOff>
    </xdr:to>
    <xdr:cxnSp macro="">
      <xdr:nvCxnSpPr>
        <xdr:cNvPr id="8" name="رابط كسهم مستقيم 7"/>
        <xdr:cNvCxnSpPr/>
      </xdr:nvCxnSpPr>
      <xdr:spPr>
        <a:xfrm flipV="1">
          <a:off x="11228517675" y="2524125"/>
          <a:ext cx="4191000" cy="17430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485775</xdr:colOff>
      <xdr:row>20</xdr:row>
      <xdr:rowOff>57150</xdr:rowOff>
    </xdr:from>
    <xdr:to>
      <xdr:col>11</xdr:col>
      <xdr:colOff>190500</xdr:colOff>
      <xdr:row>23</xdr:row>
      <xdr:rowOff>38101</xdr:rowOff>
    </xdr:to>
    <xdr:cxnSp macro="">
      <xdr:nvCxnSpPr>
        <xdr:cNvPr id="12" name="رابط كسهم مستقيم 11"/>
        <xdr:cNvCxnSpPr/>
      </xdr:nvCxnSpPr>
      <xdr:spPr>
        <a:xfrm flipV="1">
          <a:off x="11228527200" y="3886200"/>
          <a:ext cx="3133725" cy="809626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O20"/>
  <sheetViews>
    <sheetView rightToLeft="1" zoomScale="85" zoomScaleNormal="85" workbookViewId="0">
      <selection activeCell="G7" sqref="G7"/>
    </sheetView>
  </sheetViews>
  <sheetFormatPr defaultColWidth="9" defaultRowHeight="14" x14ac:dyDescent="0.3"/>
  <cols>
    <col min="1" max="2" width="9" style="1"/>
    <col min="3" max="3" width="8.75" style="2" bestFit="1" customWidth="1"/>
    <col min="4" max="4" width="12.58203125" style="2" customWidth="1"/>
    <col min="5" max="5" width="25.58203125" style="1" customWidth="1"/>
    <col min="6" max="41" width="10.58203125" style="1" customWidth="1"/>
    <col min="42" max="16384" width="9" style="1"/>
  </cols>
  <sheetData>
    <row r="1" spans="3:41" x14ac:dyDescent="0.3">
      <c r="D1" s="2" t="s">
        <v>0</v>
      </c>
    </row>
    <row r="2" spans="3:41" ht="14.5" thickBot="1" x14ac:dyDescent="0.35">
      <c r="D2" s="2" t="s">
        <v>1</v>
      </c>
    </row>
    <row r="3" spans="3:41" ht="14.5" thickTop="1" x14ac:dyDescent="0.3">
      <c r="C3" s="25" t="s">
        <v>36</v>
      </c>
      <c r="D3" s="27" t="s">
        <v>37</v>
      </c>
      <c r="E3" s="29" t="s">
        <v>3</v>
      </c>
      <c r="F3" s="23" t="s">
        <v>18</v>
      </c>
      <c r="G3" s="23"/>
      <c r="H3" s="24"/>
      <c r="I3" s="23" t="s">
        <v>19</v>
      </c>
      <c r="J3" s="23"/>
      <c r="K3" s="24"/>
      <c r="L3" s="23" t="s">
        <v>20</v>
      </c>
      <c r="M3" s="23"/>
      <c r="N3" s="24"/>
      <c r="O3" s="23" t="s">
        <v>21</v>
      </c>
      <c r="P3" s="23"/>
      <c r="Q3" s="24"/>
      <c r="R3" s="23" t="s">
        <v>22</v>
      </c>
      <c r="S3" s="23"/>
      <c r="T3" s="24"/>
      <c r="U3" s="23" t="s">
        <v>23</v>
      </c>
      <c r="V3" s="23"/>
      <c r="W3" s="24"/>
      <c r="X3" s="23" t="s">
        <v>24</v>
      </c>
      <c r="Y3" s="23"/>
      <c r="Z3" s="24"/>
      <c r="AA3" s="23" t="s">
        <v>25</v>
      </c>
      <c r="AB3" s="23"/>
      <c r="AC3" s="24"/>
      <c r="AD3" s="23" t="s">
        <v>26</v>
      </c>
      <c r="AE3" s="23"/>
      <c r="AF3" s="24"/>
      <c r="AG3" s="23" t="s">
        <v>27</v>
      </c>
      <c r="AH3" s="23"/>
      <c r="AI3" s="24"/>
      <c r="AJ3" s="23" t="s">
        <v>28</v>
      </c>
      <c r="AK3" s="23"/>
      <c r="AL3" s="24"/>
      <c r="AM3" s="23" t="s">
        <v>29</v>
      </c>
      <c r="AN3" s="23"/>
      <c r="AO3" s="24"/>
    </row>
    <row r="4" spans="3:41" ht="14.5" thickBot="1" x14ac:dyDescent="0.35">
      <c r="C4" s="26"/>
      <c r="D4" s="28"/>
      <c r="E4" s="30"/>
      <c r="F4" s="18" t="s">
        <v>4</v>
      </c>
      <c r="G4" s="18" t="s">
        <v>43</v>
      </c>
      <c r="H4" s="19" t="s">
        <v>6</v>
      </c>
      <c r="I4" s="18" t="s">
        <v>4</v>
      </c>
      <c r="J4" s="18" t="s">
        <v>43</v>
      </c>
      <c r="K4" s="19" t="s">
        <v>6</v>
      </c>
      <c r="L4" s="18" t="s">
        <v>4</v>
      </c>
      <c r="M4" s="18" t="s">
        <v>43</v>
      </c>
      <c r="N4" s="19" t="s">
        <v>6</v>
      </c>
      <c r="O4" s="18" t="s">
        <v>4</v>
      </c>
      <c r="P4" s="18" t="s">
        <v>43</v>
      </c>
      <c r="Q4" s="19" t="s">
        <v>6</v>
      </c>
      <c r="R4" s="18" t="s">
        <v>4</v>
      </c>
      <c r="S4" s="18" t="s">
        <v>43</v>
      </c>
      <c r="T4" s="19" t="s">
        <v>6</v>
      </c>
      <c r="U4" s="18" t="s">
        <v>4</v>
      </c>
      <c r="V4" s="18" t="s">
        <v>43</v>
      </c>
      <c r="W4" s="19" t="s">
        <v>6</v>
      </c>
      <c r="X4" s="18" t="s">
        <v>4</v>
      </c>
      <c r="Y4" s="18" t="s">
        <v>43</v>
      </c>
      <c r="Z4" s="19" t="s">
        <v>6</v>
      </c>
      <c r="AA4" s="18" t="s">
        <v>4</v>
      </c>
      <c r="AB4" s="18" t="s">
        <v>43</v>
      </c>
      <c r="AC4" s="19" t="s">
        <v>6</v>
      </c>
      <c r="AD4" s="18" t="s">
        <v>4</v>
      </c>
      <c r="AE4" s="18" t="s">
        <v>43</v>
      </c>
      <c r="AF4" s="19" t="s">
        <v>6</v>
      </c>
      <c r="AG4" s="18" t="s">
        <v>4</v>
      </c>
      <c r="AH4" s="18" t="s">
        <v>43</v>
      </c>
      <c r="AI4" s="19" t="s">
        <v>6</v>
      </c>
      <c r="AJ4" s="18" t="s">
        <v>4</v>
      </c>
      <c r="AK4" s="18" t="s">
        <v>43</v>
      </c>
      <c r="AL4" s="19" t="s">
        <v>6</v>
      </c>
      <c r="AM4" s="18" t="s">
        <v>4</v>
      </c>
      <c r="AN4" s="18" t="s">
        <v>43</v>
      </c>
      <c r="AO4" s="19" t="s">
        <v>6</v>
      </c>
    </row>
    <row r="5" spans="3:41" ht="14.5" thickTop="1" x14ac:dyDescent="0.3">
      <c r="C5" s="2">
        <v>1</v>
      </c>
      <c r="D5" s="9">
        <v>123456789012</v>
      </c>
      <c r="E5" s="1" t="s">
        <v>38</v>
      </c>
      <c r="F5" s="10">
        <v>100</v>
      </c>
      <c r="G5" s="10">
        <v>250</v>
      </c>
      <c r="H5" s="10">
        <v>200</v>
      </c>
      <c r="I5" s="10">
        <v>250</v>
      </c>
      <c r="J5" s="10">
        <v>250</v>
      </c>
      <c r="K5" s="10">
        <v>200</v>
      </c>
      <c r="L5" s="10">
        <v>100</v>
      </c>
      <c r="M5" s="10">
        <v>250</v>
      </c>
      <c r="N5" s="10">
        <v>200</v>
      </c>
      <c r="O5" s="10">
        <v>100</v>
      </c>
      <c r="P5" s="10">
        <v>250</v>
      </c>
      <c r="Q5" s="10">
        <v>200</v>
      </c>
      <c r="R5" s="10">
        <v>100</v>
      </c>
      <c r="S5" s="10">
        <v>250</v>
      </c>
      <c r="T5" s="10">
        <v>200</v>
      </c>
      <c r="U5" s="10">
        <v>100</v>
      </c>
      <c r="V5" s="10">
        <v>250</v>
      </c>
      <c r="W5" s="10">
        <v>200</v>
      </c>
      <c r="X5" s="10">
        <v>100</v>
      </c>
      <c r="Y5" s="10">
        <v>250</v>
      </c>
      <c r="Z5" s="10">
        <v>200</v>
      </c>
      <c r="AA5" s="10">
        <v>100</v>
      </c>
      <c r="AB5" s="10">
        <v>250</v>
      </c>
      <c r="AC5" s="10">
        <v>200</v>
      </c>
      <c r="AD5" s="10">
        <v>100</v>
      </c>
      <c r="AE5" s="10">
        <v>250</v>
      </c>
      <c r="AF5" s="10">
        <v>200</v>
      </c>
      <c r="AG5" s="10">
        <v>100</v>
      </c>
      <c r="AH5" s="10">
        <v>250</v>
      </c>
      <c r="AI5" s="10">
        <v>200</v>
      </c>
      <c r="AJ5" s="10">
        <v>100</v>
      </c>
      <c r="AK5" s="10">
        <v>250</v>
      </c>
      <c r="AL5" s="10">
        <v>200</v>
      </c>
      <c r="AM5" s="10">
        <v>100</v>
      </c>
      <c r="AN5" s="10">
        <v>250</v>
      </c>
      <c r="AO5" s="10">
        <v>200</v>
      </c>
    </row>
    <row r="6" spans="3:41" x14ac:dyDescent="0.3">
      <c r="C6" s="2">
        <v>2</v>
      </c>
      <c r="D6" s="9">
        <v>123456789013</v>
      </c>
      <c r="E6" s="1" t="s">
        <v>39</v>
      </c>
      <c r="F6" s="10">
        <v>500</v>
      </c>
      <c r="G6" s="10">
        <v>500</v>
      </c>
      <c r="H6" s="10">
        <v>150</v>
      </c>
      <c r="I6" s="10">
        <v>500</v>
      </c>
      <c r="J6" s="10">
        <v>500</v>
      </c>
      <c r="K6" s="10">
        <v>150</v>
      </c>
      <c r="L6" s="10">
        <v>500</v>
      </c>
      <c r="M6" s="10">
        <v>500</v>
      </c>
      <c r="N6" s="10">
        <v>150</v>
      </c>
      <c r="O6" s="10">
        <v>500</v>
      </c>
      <c r="P6" s="10">
        <v>500</v>
      </c>
      <c r="Q6" s="10">
        <v>150</v>
      </c>
      <c r="R6" s="10">
        <v>500</v>
      </c>
      <c r="S6" s="10">
        <v>500</v>
      </c>
      <c r="T6" s="10">
        <v>150</v>
      </c>
      <c r="U6" s="10">
        <v>500</v>
      </c>
      <c r="V6" s="10">
        <v>500</v>
      </c>
      <c r="W6" s="10">
        <v>150</v>
      </c>
      <c r="X6" s="10">
        <v>500</v>
      </c>
      <c r="Y6" s="10">
        <v>500</v>
      </c>
      <c r="Z6" s="10">
        <v>150</v>
      </c>
      <c r="AA6" s="10">
        <v>500</v>
      </c>
      <c r="AB6" s="10">
        <v>500</v>
      </c>
      <c r="AC6" s="10">
        <v>150</v>
      </c>
      <c r="AD6" s="10">
        <v>500</v>
      </c>
      <c r="AE6" s="10">
        <v>500</v>
      </c>
      <c r="AF6" s="10">
        <v>150</v>
      </c>
      <c r="AG6" s="10">
        <v>500</v>
      </c>
      <c r="AH6" s="10">
        <v>500</v>
      </c>
      <c r="AI6" s="10">
        <v>150</v>
      </c>
      <c r="AJ6" s="10">
        <v>500</v>
      </c>
      <c r="AK6" s="10">
        <v>500</v>
      </c>
      <c r="AL6" s="10">
        <v>150</v>
      </c>
      <c r="AM6" s="10">
        <v>500</v>
      </c>
      <c r="AN6" s="10">
        <v>500</v>
      </c>
      <c r="AO6" s="10">
        <v>150</v>
      </c>
    </row>
    <row r="7" spans="3:41" x14ac:dyDescent="0.3">
      <c r="C7" s="2">
        <v>3</v>
      </c>
      <c r="D7" s="9">
        <v>123456789014</v>
      </c>
      <c r="E7" s="1" t="s">
        <v>40</v>
      </c>
      <c r="F7" s="10">
        <v>1000</v>
      </c>
      <c r="G7" s="10">
        <v>300</v>
      </c>
      <c r="H7" s="10">
        <v>500</v>
      </c>
      <c r="I7" s="10">
        <v>1000</v>
      </c>
      <c r="J7" s="10">
        <v>300</v>
      </c>
      <c r="K7" s="10">
        <v>500</v>
      </c>
      <c r="L7" s="10">
        <v>1000</v>
      </c>
      <c r="M7" s="10">
        <v>300</v>
      </c>
      <c r="N7" s="10">
        <v>500</v>
      </c>
      <c r="O7" s="10">
        <v>1000</v>
      </c>
      <c r="P7" s="10">
        <v>300</v>
      </c>
      <c r="Q7" s="10">
        <v>500</v>
      </c>
      <c r="R7" s="10">
        <v>1000</v>
      </c>
      <c r="S7" s="10">
        <v>300</v>
      </c>
      <c r="T7" s="10">
        <v>500</v>
      </c>
      <c r="U7" s="10">
        <v>1000</v>
      </c>
      <c r="V7" s="10">
        <v>300</v>
      </c>
      <c r="W7" s="10">
        <v>500</v>
      </c>
      <c r="X7" s="10">
        <v>1000</v>
      </c>
      <c r="Y7" s="10">
        <v>300</v>
      </c>
      <c r="Z7" s="10">
        <v>500</v>
      </c>
      <c r="AA7" s="10">
        <v>1000</v>
      </c>
      <c r="AB7" s="10">
        <v>300</v>
      </c>
      <c r="AC7" s="10">
        <v>500</v>
      </c>
      <c r="AD7" s="10">
        <v>1000</v>
      </c>
      <c r="AE7" s="10">
        <v>300</v>
      </c>
      <c r="AF7" s="10">
        <v>500</v>
      </c>
      <c r="AG7" s="10">
        <v>1000</v>
      </c>
      <c r="AH7" s="10">
        <v>300</v>
      </c>
      <c r="AI7" s="10">
        <v>500</v>
      </c>
      <c r="AJ7" s="10">
        <v>1000</v>
      </c>
      <c r="AK7" s="10">
        <v>300</v>
      </c>
      <c r="AL7" s="10">
        <v>500</v>
      </c>
      <c r="AM7" s="10">
        <v>1000</v>
      </c>
      <c r="AN7" s="10">
        <v>300</v>
      </c>
      <c r="AO7" s="10">
        <v>500</v>
      </c>
    </row>
    <row r="8" spans="3:41" x14ac:dyDescent="0.3">
      <c r="C8" s="2">
        <v>4</v>
      </c>
      <c r="D8" s="9">
        <v>123456789015</v>
      </c>
      <c r="E8" s="1" t="s">
        <v>41</v>
      </c>
      <c r="F8" s="10">
        <v>1500</v>
      </c>
      <c r="G8" s="10">
        <v>200</v>
      </c>
      <c r="H8" s="10">
        <v>2000</v>
      </c>
      <c r="I8" s="10">
        <v>1500</v>
      </c>
      <c r="J8" s="10">
        <v>200</v>
      </c>
      <c r="K8" s="10">
        <v>2000</v>
      </c>
      <c r="L8" s="10">
        <v>1500</v>
      </c>
      <c r="M8" s="10">
        <v>200</v>
      </c>
      <c r="N8" s="10">
        <v>2000</v>
      </c>
      <c r="O8" s="10">
        <v>1500</v>
      </c>
      <c r="P8" s="10">
        <v>200</v>
      </c>
      <c r="Q8" s="10">
        <v>2000</v>
      </c>
      <c r="R8" s="10">
        <v>1500</v>
      </c>
      <c r="S8" s="10">
        <v>200</v>
      </c>
      <c r="T8" s="10">
        <v>2000</v>
      </c>
      <c r="U8" s="10">
        <v>1500</v>
      </c>
      <c r="V8" s="10">
        <v>200</v>
      </c>
      <c r="W8" s="10">
        <v>2000</v>
      </c>
      <c r="X8" s="10">
        <v>1500</v>
      </c>
      <c r="Y8" s="10">
        <v>200</v>
      </c>
      <c r="Z8" s="10">
        <v>2000</v>
      </c>
      <c r="AA8" s="10">
        <v>1500</v>
      </c>
      <c r="AB8" s="10">
        <v>200</v>
      </c>
      <c r="AC8" s="10">
        <v>2000</v>
      </c>
      <c r="AD8" s="10">
        <v>1500</v>
      </c>
      <c r="AE8" s="10">
        <v>200</v>
      </c>
      <c r="AF8" s="10">
        <v>2000</v>
      </c>
      <c r="AG8" s="10">
        <v>1500</v>
      </c>
      <c r="AH8" s="10">
        <v>200</v>
      </c>
      <c r="AI8" s="10">
        <v>2000</v>
      </c>
      <c r="AJ8" s="10">
        <v>1500</v>
      </c>
      <c r="AK8" s="10">
        <v>200</v>
      </c>
      <c r="AL8" s="10">
        <v>2000</v>
      </c>
      <c r="AM8" s="10">
        <v>1500</v>
      </c>
      <c r="AN8" s="10">
        <v>200</v>
      </c>
      <c r="AO8" s="10">
        <v>2000</v>
      </c>
    </row>
    <row r="9" spans="3:41" x14ac:dyDescent="0.3">
      <c r="C9" s="2">
        <v>5</v>
      </c>
      <c r="D9" s="9">
        <v>123456789016</v>
      </c>
      <c r="E9" s="1" t="s">
        <v>42</v>
      </c>
      <c r="F9" s="10">
        <v>200</v>
      </c>
      <c r="G9" s="10">
        <v>400</v>
      </c>
      <c r="H9" s="10">
        <v>300</v>
      </c>
      <c r="I9" s="10">
        <v>200</v>
      </c>
      <c r="J9" s="10">
        <v>400</v>
      </c>
      <c r="K9" s="10">
        <v>300</v>
      </c>
      <c r="L9" s="10">
        <v>200</v>
      </c>
      <c r="M9" s="10">
        <v>400</v>
      </c>
      <c r="N9" s="10">
        <v>300</v>
      </c>
      <c r="O9" s="10">
        <v>200</v>
      </c>
      <c r="P9" s="10">
        <v>400</v>
      </c>
      <c r="Q9" s="10">
        <v>300</v>
      </c>
      <c r="R9" s="10">
        <v>200</v>
      </c>
      <c r="S9" s="10">
        <v>400</v>
      </c>
      <c r="T9" s="10">
        <v>300</v>
      </c>
      <c r="U9" s="10">
        <v>200</v>
      </c>
      <c r="V9" s="10">
        <v>400</v>
      </c>
      <c r="W9" s="10">
        <v>300</v>
      </c>
      <c r="X9" s="10">
        <v>200</v>
      </c>
      <c r="Y9" s="10">
        <v>400</v>
      </c>
      <c r="Z9" s="10">
        <v>300</v>
      </c>
      <c r="AA9" s="10">
        <v>200</v>
      </c>
      <c r="AB9" s="10">
        <v>400</v>
      </c>
      <c r="AC9" s="10">
        <v>300</v>
      </c>
      <c r="AD9" s="10">
        <v>200</v>
      </c>
      <c r="AE9" s="10">
        <v>400</v>
      </c>
      <c r="AF9" s="10">
        <v>300</v>
      </c>
      <c r="AG9" s="10">
        <v>200</v>
      </c>
      <c r="AH9" s="10">
        <v>400</v>
      </c>
      <c r="AI9" s="10">
        <v>300</v>
      </c>
      <c r="AJ9" s="10">
        <v>200</v>
      </c>
      <c r="AK9" s="10">
        <v>400</v>
      </c>
      <c r="AL9" s="10">
        <v>300</v>
      </c>
      <c r="AM9" s="10">
        <v>200</v>
      </c>
      <c r="AN9" s="10">
        <v>400</v>
      </c>
      <c r="AO9" s="10">
        <v>300</v>
      </c>
    </row>
    <row r="10" spans="3:41" x14ac:dyDescent="0.3">
      <c r="C10" s="2">
        <v>1</v>
      </c>
      <c r="D10" s="9">
        <v>123456789017</v>
      </c>
      <c r="E10" s="1" t="s">
        <v>38</v>
      </c>
      <c r="F10" s="10">
        <v>100</v>
      </c>
      <c r="G10" s="10">
        <v>250</v>
      </c>
      <c r="H10" s="10">
        <v>200</v>
      </c>
      <c r="I10" s="10">
        <v>100</v>
      </c>
      <c r="J10" s="10">
        <v>250</v>
      </c>
      <c r="K10" s="10">
        <v>200</v>
      </c>
      <c r="L10" s="10">
        <v>100</v>
      </c>
      <c r="M10" s="10">
        <v>250</v>
      </c>
      <c r="N10" s="10">
        <v>200</v>
      </c>
      <c r="O10" s="10">
        <v>100</v>
      </c>
      <c r="P10" s="10">
        <v>250</v>
      </c>
      <c r="Q10" s="10">
        <v>200</v>
      </c>
      <c r="R10" s="10">
        <v>100</v>
      </c>
      <c r="S10" s="10">
        <v>250</v>
      </c>
      <c r="T10" s="10">
        <v>200</v>
      </c>
      <c r="U10" s="10">
        <v>100</v>
      </c>
      <c r="V10" s="10">
        <v>250</v>
      </c>
      <c r="W10" s="10">
        <v>200</v>
      </c>
      <c r="X10" s="10">
        <v>100</v>
      </c>
      <c r="Y10" s="10">
        <v>250</v>
      </c>
      <c r="Z10" s="10">
        <v>200</v>
      </c>
      <c r="AA10" s="10">
        <v>100</v>
      </c>
      <c r="AB10" s="10">
        <v>250</v>
      </c>
      <c r="AC10" s="10">
        <v>200</v>
      </c>
      <c r="AD10" s="10">
        <v>100</v>
      </c>
      <c r="AE10" s="10">
        <v>250</v>
      </c>
      <c r="AF10" s="10">
        <v>200</v>
      </c>
      <c r="AG10" s="10">
        <v>100</v>
      </c>
      <c r="AH10" s="10">
        <v>250</v>
      </c>
      <c r="AI10" s="10">
        <v>200</v>
      </c>
      <c r="AJ10" s="10">
        <v>100</v>
      </c>
      <c r="AK10" s="10">
        <v>250</v>
      </c>
      <c r="AL10" s="10">
        <v>200</v>
      </c>
      <c r="AM10" s="10">
        <v>100</v>
      </c>
      <c r="AN10" s="10">
        <v>250</v>
      </c>
      <c r="AO10" s="10">
        <v>200</v>
      </c>
    </row>
    <row r="11" spans="3:41" x14ac:dyDescent="0.3">
      <c r="C11" s="2">
        <v>2</v>
      </c>
      <c r="D11" s="9">
        <v>123456789018</v>
      </c>
      <c r="E11" s="1" t="s">
        <v>39</v>
      </c>
      <c r="F11" s="10">
        <v>500</v>
      </c>
      <c r="G11" s="10">
        <v>500</v>
      </c>
      <c r="H11" s="10">
        <v>150</v>
      </c>
      <c r="I11" s="10">
        <v>500</v>
      </c>
      <c r="J11" s="10">
        <v>500</v>
      </c>
      <c r="K11" s="10">
        <v>150</v>
      </c>
      <c r="L11" s="10">
        <v>500</v>
      </c>
      <c r="M11" s="10">
        <v>500</v>
      </c>
      <c r="N11" s="10">
        <v>150</v>
      </c>
      <c r="O11" s="10">
        <v>500</v>
      </c>
      <c r="P11" s="10">
        <v>500</v>
      </c>
      <c r="Q11" s="10">
        <v>150</v>
      </c>
      <c r="R11" s="10">
        <v>500</v>
      </c>
      <c r="S11" s="10">
        <v>500</v>
      </c>
      <c r="T11" s="10">
        <v>150</v>
      </c>
      <c r="U11" s="10">
        <v>500</v>
      </c>
      <c r="V11" s="10">
        <v>500</v>
      </c>
      <c r="W11" s="10">
        <v>150</v>
      </c>
      <c r="X11" s="10">
        <v>500</v>
      </c>
      <c r="Y11" s="10">
        <v>500</v>
      </c>
      <c r="Z11" s="10">
        <v>150</v>
      </c>
      <c r="AA11" s="10">
        <v>500</v>
      </c>
      <c r="AB11" s="10">
        <v>500</v>
      </c>
      <c r="AC11" s="10">
        <v>150</v>
      </c>
      <c r="AD11" s="10">
        <v>500</v>
      </c>
      <c r="AE11" s="10">
        <v>500</v>
      </c>
      <c r="AF11" s="10">
        <v>150</v>
      </c>
      <c r="AG11" s="10">
        <v>500</v>
      </c>
      <c r="AH11" s="10">
        <v>500</v>
      </c>
      <c r="AI11" s="10">
        <v>150</v>
      </c>
      <c r="AJ11" s="10">
        <v>500</v>
      </c>
      <c r="AK11" s="10">
        <v>500</v>
      </c>
      <c r="AL11" s="10">
        <v>150</v>
      </c>
      <c r="AM11" s="10">
        <v>500</v>
      </c>
      <c r="AN11" s="10">
        <v>500</v>
      </c>
      <c r="AO11" s="10">
        <v>150</v>
      </c>
    </row>
    <row r="12" spans="3:41" x14ac:dyDescent="0.3">
      <c r="C12" s="2">
        <v>3</v>
      </c>
      <c r="D12" s="9">
        <v>123456789019</v>
      </c>
      <c r="E12" s="1" t="s">
        <v>40</v>
      </c>
      <c r="F12" s="10">
        <v>1000</v>
      </c>
      <c r="G12" s="10">
        <v>300</v>
      </c>
      <c r="H12" s="10">
        <v>500</v>
      </c>
      <c r="I12" s="10">
        <v>1000</v>
      </c>
      <c r="J12" s="10">
        <v>300</v>
      </c>
      <c r="K12" s="10">
        <v>500</v>
      </c>
      <c r="L12" s="10">
        <v>1000</v>
      </c>
      <c r="M12" s="10">
        <v>300</v>
      </c>
      <c r="N12" s="10">
        <v>500</v>
      </c>
      <c r="O12" s="10">
        <v>1000</v>
      </c>
      <c r="P12" s="10">
        <v>300</v>
      </c>
      <c r="Q12" s="10">
        <v>500</v>
      </c>
      <c r="R12" s="10">
        <v>1000</v>
      </c>
      <c r="S12" s="10">
        <v>300</v>
      </c>
      <c r="T12" s="10">
        <v>500</v>
      </c>
      <c r="U12" s="10">
        <v>1000</v>
      </c>
      <c r="V12" s="10">
        <v>300</v>
      </c>
      <c r="W12" s="10">
        <v>500</v>
      </c>
      <c r="X12" s="10">
        <v>1000</v>
      </c>
      <c r="Y12" s="10">
        <v>300</v>
      </c>
      <c r="Z12" s="10">
        <v>500</v>
      </c>
      <c r="AA12" s="10">
        <v>1000</v>
      </c>
      <c r="AB12" s="10">
        <v>300</v>
      </c>
      <c r="AC12" s="10">
        <v>500</v>
      </c>
      <c r="AD12" s="10">
        <v>1000</v>
      </c>
      <c r="AE12" s="10">
        <v>300</v>
      </c>
      <c r="AF12" s="10">
        <v>500</v>
      </c>
      <c r="AG12" s="10">
        <v>1000</v>
      </c>
      <c r="AH12" s="10">
        <v>300</v>
      </c>
      <c r="AI12" s="10">
        <v>500</v>
      </c>
      <c r="AJ12" s="10">
        <v>1000</v>
      </c>
      <c r="AK12" s="10">
        <v>300</v>
      </c>
      <c r="AL12" s="10">
        <v>500</v>
      </c>
      <c r="AM12" s="10">
        <v>1000</v>
      </c>
      <c r="AN12" s="10">
        <v>300</v>
      </c>
      <c r="AO12" s="10">
        <v>500</v>
      </c>
    </row>
    <row r="13" spans="3:41" x14ac:dyDescent="0.3">
      <c r="C13" s="2">
        <v>4</v>
      </c>
      <c r="D13" s="9">
        <v>123456789020</v>
      </c>
      <c r="E13" s="1" t="s">
        <v>41</v>
      </c>
      <c r="F13" s="10">
        <v>1500</v>
      </c>
      <c r="G13" s="10">
        <v>200</v>
      </c>
      <c r="H13" s="10">
        <v>2000</v>
      </c>
      <c r="I13" s="10">
        <v>1500</v>
      </c>
      <c r="J13" s="10">
        <v>200</v>
      </c>
      <c r="K13" s="10">
        <v>2000</v>
      </c>
      <c r="L13" s="10">
        <v>1500</v>
      </c>
      <c r="M13" s="10">
        <v>200</v>
      </c>
      <c r="N13" s="10">
        <v>2000</v>
      </c>
      <c r="O13" s="10">
        <v>1500</v>
      </c>
      <c r="P13" s="10">
        <v>200</v>
      </c>
      <c r="Q13" s="10">
        <v>2000</v>
      </c>
      <c r="R13" s="10">
        <v>1500</v>
      </c>
      <c r="S13" s="10">
        <v>200</v>
      </c>
      <c r="T13" s="10">
        <v>2000</v>
      </c>
      <c r="U13" s="10">
        <v>1500</v>
      </c>
      <c r="V13" s="10">
        <v>200</v>
      </c>
      <c r="W13" s="10">
        <v>2000</v>
      </c>
      <c r="X13" s="10">
        <v>1500</v>
      </c>
      <c r="Y13" s="10">
        <v>200</v>
      </c>
      <c r="Z13" s="10">
        <v>2000</v>
      </c>
      <c r="AA13" s="10">
        <v>1500</v>
      </c>
      <c r="AB13" s="10">
        <v>200</v>
      </c>
      <c r="AC13" s="10">
        <v>2000</v>
      </c>
      <c r="AD13" s="10">
        <v>1500</v>
      </c>
      <c r="AE13" s="10">
        <v>200</v>
      </c>
      <c r="AF13" s="10">
        <v>2000</v>
      </c>
      <c r="AG13" s="10">
        <v>1500</v>
      </c>
      <c r="AH13" s="10">
        <v>200</v>
      </c>
      <c r="AI13" s="10">
        <v>2000</v>
      </c>
      <c r="AJ13" s="10">
        <v>1500</v>
      </c>
      <c r="AK13" s="10">
        <v>200</v>
      </c>
      <c r="AL13" s="10">
        <v>2000</v>
      </c>
      <c r="AM13" s="10">
        <v>1500</v>
      </c>
      <c r="AN13" s="10">
        <v>200</v>
      </c>
      <c r="AO13" s="10">
        <v>2000</v>
      </c>
    </row>
    <row r="14" spans="3:41" x14ac:dyDescent="0.3">
      <c r="C14" s="2">
        <v>5</v>
      </c>
      <c r="D14" s="9">
        <v>123456789021</v>
      </c>
      <c r="E14" s="1" t="s">
        <v>42</v>
      </c>
      <c r="F14" s="10">
        <v>200</v>
      </c>
      <c r="G14" s="10">
        <v>400</v>
      </c>
      <c r="H14" s="10">
        <v>300</v>
      </c>
      <c r="I14" s="10">
        <v>200</v>
      </c>
      <c r="J14" s="10">
        <v>400</v>
      </c>
      <c r="K14" s="10">
        <v>300</v>
      </c>
      <c r="L14" s="10">
        <v>200</v>
      </c>
      <c r="M14" s="10">
        <v>400</v>
      </c>
      <c r="N14" s="10">
        <v>300</v>
      </c>
      <c r="O14" s="10">
        <v>200</v>
      </c>
      <c r="P14" s="10">
        <v>400</v>
      </c>
      <c r="Q14" s="10">
        <v>300</v>
      </c>
      <c r="R14" s="10">
        <v>200</v>
      </c>
      <c r="S14" s="10">
        <v>400</v>
      </c>
      <c r="T14" s="10">
        <v>300</v>
      </c>
      <c r="U14" s="10">
        <v>200</v>
      </c>
      <c r="V14" s="10">
        <v>400</v>
      </c>
      <c r="W14" s="10">
        <v>300</v>
      </c>
      <c r="X14" s="10">
        <v>200</v>
      </c>
      <c r="Y14" s="10">
        <v>400</v>
      </c>
      <c r="Z14" s="10">
        <v>300</v>
      </c>
      <c r="AA14" s="10">
        <v>200</v>
      </c>
      <c r="AB14" s="10">
        <v>400</v>
      </c>
      <c r="AC14" s="10">
        <v>300</v>
      </c>
      <c r="AD14" s="10">
        <v>200</v>
      </c>
      <c r="AE14" s="10">
        <v>400</v>
      </c>
      <c r="AF14" s="10">
        <v>300</v>
      </c>
      <c r="AG14" s="10">
        <v>200</v>
      </c>
      <c r="AH14" s="10">
        <v>400</v>
      </c>
      <c r="AI14" s="10">
        <v>300</v>
      </c>
      <c r="AJ14" s="10">
        <v>200</v>
      </c>
      <c r="AK14" s="10">
        <v>400</v>
      </c>
      <c r="AL14" s="10">
        <v>300</v>
      </c>
      <c r="AM14" s="10">
        <v>200</v>
      </c>
      <c r="AN14" s="10">
        <v>400</v>
      </c>
      <c r="AO14" s="10">
        <v>300</v>
      </c>
    </row>
    <row r="15" spans="3:41" x14ac:dyDescent="0.3">
      <c r="C15" s="2">
        <v>1</v>
      </c>
      <c r="D15" s="9">
        <v>123456789022</v>
      </c>
      <c r="E15" s="1" t="s">
        <v>38</v>
      </c>
      <c r="F15" s="10">
        <v>100</v>
      </c>
      <c r="G15" s="10">
        <v>250</v>
      </c>
      <c r="H15" s="10">
        <v>200</v>
      </c>
      <c r="I15" s="10">
        <v>100</v>
      </c>
      <c r="J15" s="10">
        <v>250</v>
      </c>
      <c r="K15" s="10">
        <v>200</v>
      </c>
      <c r="L15" s="10">
        <v>100</v>
      </c>
      <c r="M15" s="10">
        <v>250</v>
      </c>
      <c r="N15" s="10">
        <v>200</v>
      </c>
      <c r="O15" s="10">
        <v>100</v>
      </c>
      <c r="P15" s="10">
        <v>250</v>
      </c>
      <c r="Q15" s="10">
        <v>200</v>
      </c>
      <c r="R15" s="10">
        <v>100</v>
      </c>
      <c r="S15" s="10">
        <v>250</v>
      </c>
      <c r="T15" s="10">
        <v>200</v>
      </c>
      <c r="U15" s="10">
        <v>100</v>
      </c>
      <c r="V15" s="10">
        <v>250</v>
      </c>
      <c r="W15" s="10">
        <v>200</v>
      </c>
      <c r="X15" s="10">
        <v>100</v>
      </c>
      <c r="Y15" s="10">
        <v>250</v>
      </c>
      <c r="Z15" s="10">
        <v>200</v>
      </c>
      <c r="AA15" s="10">
        <v>100</v>
      </c>
      <c r="AB15" s="10">
        <v>250</v>
      </c>
      <c r="AC15" s="10">
        <v>200</v>
      </c>
      <c r="AD15" s="10">
        <v>100</v>
      </c>
      <c r="AE15" s="10">
        <v>250</v>
      </c>
      <c r="AF15" s="10">
        <v>200</v>
      </c>
      <c r="AG15" s="10">
        <v>100</v>
      </c>
      <c r="AH15" s="10">
        <v>250</v>
      </c>
      <c r="AI15" s="10">
        <v>200</v>
      </c>
      <c r="AJ15" s="10">
        <v>100</v>
      </c>
      <c r="AK15" s="10">
        <v>250</v>
      </c>
      <c r="AL15" s="10">
        <v>200</v>
      </c>
      <c r="AM15" s="10">
        <v>100</v>
      </c>
      <c r="AN15" s="10">
        <v>250</v>
      </c>
      <c r="AO15" s="10">
        <v>200</v>
      </c>
    </row>
    <row r="16" spans="3:41" x14ac:dyDescent="0.3">
      <c r="C16" s="2">
        <v>2</v>
      </c>
      <c r="D16" s="9">
        <v>123456789023</v>
      </c>
      <c r="E16" s="1" t="s">
        <v>39</v>
      </c>
      <c r="F16" s="10">
        <v>500</v>
      </c>
      <c r="G16" s="10">
        <v>500</v>
      </c>
      <c r="H16" s="10">
        <v>150</v>
      </c>
      <c r="I16" s="10">
        <v>500</v>
      </c>
      <c r="J16" s="10">
        <v>500</v>
      </c>
      <c r="K16" s="10">
        <v>150</v>
      </c>
      <c r="L16" s="10">
        <v>500</v>
      </c>
      <c r="M16" s="10">
        <v>500</v>
      </c>
      <c r="N16" s="10">
        <v>150</v>
      </c>
      <c r="O16" s="10">
        <v>500</v>
      </c>
      <c r="P16" s="10">
        <v>500</v>
      </c>
      <c r="Q16" s="10">
        <v>150</v>
      </c>
      <c r="R16" s="10">
        <v>500</v>
      </c>
      <c r="S16" s="10">
        <v>500</v>
      </c>
      <c r="T16" s="10">
        <v>150</v>
      </c>
      <c r="U16" s="10">
        <v>500</v>
      </c>
      <c r="V16" s="10">
        <v>500</v>
      </c>
      <c r="W16" s="10">
        <v>150</v>
      </c>
      <c r="X16" s="10">
        <v>500</v>
      </c>
      <c r="Y16" s="10">
        <v>500</v>
      </c>
      <c r="Z16" s="10">
        <v>150</v>
      </c>
      <c r="AA16" s="10">
        <v>500</v>
      </c>
      <c r="AB16" s="10">
        <v>500</v>
      </c>
      <c r="AC16" s="10">
        <v>150</v>
      </c>
      <c r="AD16" s="10">
        <v>500</v>
      </c>
      <c r="AE16" s="10">
        <v>500</v>
      </c>
      <c r="AF16" s="10">
        <v>150</v>
      </c>
      <c r="AG16" s="10">
        <v>500</v>
      </c>
      <c r="AH16" s="10">
        <v>500</v>
      </c>
      <c r="AI16" s="10">
        <v>150</v>
      </c>
      <c r="AJ16" s="10">
        <v>500</v>
      </c>
      <c r="AK16" s="10">
        <v>500</v>
      </c>
      <c r="AL16" s="10">
        <v>150</v>
      </c>
      <c r="AM16" s="10">
        <v>500</v>
      </c>
      <c r="AN16" s="10">
        <v>500</v>
      </c>
      <c r="AO16" s="10">
        <v>150</v>
      </c>
    </row>
    <row r="17" spans="3:41" x14ac:dyDescent="0.3">
      <c r="C17" s="2">
        <v>3</v>
      </c>
      <c r="D17" s="9">
        <v>123456789024</v>
      </c>
      <c r="E17" s="1" t="s">
        <v>40</v>
      </c>
      <c r="F17" s="10">
        <v>1000</v>
      </c>
      <c r="G17" s="10">
        <v>300</v>
      </c>
      <c r="H17" s="10">
        <v>500</v>
      </c>
      <c r="I17" s="10">
        <v>1000</v>
      </c>
      <c r="J17" s="10">
        <v>300</v>
      </c>
      <c r="K17" s="10">
        <v>500</v>
      </c>
      <c r="L17" s="10">
        <v>1000</v>
      </c>
      <c r="M17" s="10">
        <v>300</v>
      </c>
      <c r="N17" s="10">
        <v>500</v>
      </c>
      <c r="O17" s="10">
        <v>1000</v>
      </c>
      <c r="P17" s="10">
        <v>300</v>
      </c>
      <c r="Q17" s="10">
        <v>500</v>
      </c>
      <c r="R17" s="10">
        <v>1000</v>
      </c>
      <c r="S17" s="10">
        <v>300</v>
      </c>
      <c r="T17" s="10">
        <v>500</v>
      </c>
      <c r="U17" s="10">
        <v>1000</v>
      </c>
      <c r="V17" s="10">
        <v>300</v>
      </c>
      <c r="W17" s="10">
        <v>500</v>
      </c>
      <c r="X17" s="10">
        <v>1000</v>
      </c>
      <c r="Y17" s="10">
        <v>300</v>
      </c>
      <c r="Z17" s="10">
        <v>500</v>
      </c>
      <c r="AA17" s="10">
        <v>1000</v>
      </c>
      <c r="AB17" s="10">
        <v>300</v>
      </c>
      <c r="AC17" s="10">
        <v>500</v>
      </c>
      <c r="AD17" s="10">
        <v>1000</v>
      </c>
      <c r="AE17" s="10">
        <v>300</v>
      </c>
      <c r="AF17" s="10">
        <v>500</v>
      </c>
      <c r="AG17" s="10">
        <v>1000</v>
      </c>
      <c r="AH17" s="10">
        <v>300</v>
      </c>
      <c r="AI17" s="10">
        <v>500</v>
      </c>
      <c r="AJ17" s="10">
        <v>1000</v>
      </c>
      <c r="AK17" s="10">
        <v>300</v>
      </c>
      <c r="AL17" s="10">
        <v>500</v>
      </c>
      <c r="AM17" s="10">
        <v>1000</v>
      </c>
      <c r="AN17" s="10">
        <v>300</v>
      </c>
      <c r="AO17" s="10">
        <v>500</v>
      </c>
    </row>
    <row r="18" spans="3:41" x14ac:dyDescent="0.3">
      <c r="C18" s="2">
        <v>4</v>
      </c>
      <c r="D18" s="9">
        <v>123456789025</v>
      </c>
      <c r="E18" s="1" t="s">
        <v>41</v>
      </c>
      <c r="F18" s="10">
        <v>1500</v>
      </c>
      <c r="G18" s="10">
        <v>200</v>
      </c>
      <c r="H18" s="10">
        <v>2000</v>
      </c>
      <c r="I18" s="10">
        <v>1500</v>
      </c>
      <c r="J18" s="10">
        <v>200</v>
      </c>
      <c r="K18" s="10">
        <v>2000</v>
      </c>
      <c r="L18" s="10">
        <v>1500</v>
      </c>
      <c r="M18" s="10">
        <v>200</v>
      </c>
      <c r="N18" s="10">
        <v>2000</v>
      </c>
      <c r="O18" s="10">
        <v>1500</v>
      </c>
      <c r="P18" s="10">
        <v>200</v>
      </c>
      <c r="Q18" s="10">
        <v>2000</v>
      </c>
      <c r="R18" s="10">
        <v>1500</v>
      </c>
      <c r="S18" s="10">
        <v>200</v>
      </c>
      <c r="T18" s="10">
        <v>2000</v>
      </c>
      <c r="U18" s="10">
        <v>1500</v>
      </c>
      <c r="V18" s="10">
        <v>200</v>
      </c>
      <c r="W18" s="10">
        <v>2000</v>
      </c>
      <c r="X18" s="10">
        <v>1500</v>
      </c>
      <c r="Y18" s="10">
        <v>200</v>
      </c>
      <c r="Z18" s="10">
        <v>2000</v>
      </c>
      <c r="AA18" s="10">
        <v>1500</v>
      </c>
      <c r="AB18" s="10">
        <v>200</v>
      </c>
      <c r="AC18" s="10">
        <v>2000</v>
      </c>
      <c r="AD18" s="10">
        <v>1500</v>
      </c>
      <c r="AE18" s="10">
        <v>200</v>
      </c>
      <c r="AF18" s="10">
        <v>2000</v>
      </c>
      <c r="AG18" s="10">
        <v>1500</v>
      </c>
      <c r="AH18" s="10">
        <v>200</v>
      </c>
      <c r="AI18" s="10">
        <v>2000</v>
      </c>
      <c r="AJ18" s="10">
        <v>1500</v>
      </c>
      <c r="AK18" s="10">
        <v>200</v>
      </c>
      <c r="AL18" s="10">
        <v>2000</v>
      </c>
      <c r="AM18" s="10">
        <v>1500</v>
      </c>
      <c r="AN18" s="10">
        <v>200</v>
      </c>
      <c r="AO18" s="10">
        <v>2000</v>
      </c>
    </row>
    <row r="19" spans="3:41" x14ac:dyDescent="0.3">
      <c r="C19" s="2">
        <v>5</v>
      </c>
      <c r="D19" s="9">
        <v>123456789026</v>
      </c>
      <c r="E19" s="1" t="s">
        <v>42</v>
      </c>
      <c r="F19" s="10">
        <v>200</v>
      </c>
      <c r="G19" s="10">
        <v>400</v>
      </c>
      <c r="H19" s="10">
        <v>300</v>
      </c>
      <c r="I19" s="10">
        <v>200</v>
      </c>
      <c r="J19" s="10">
        <v>400</v>
      </c>
      <c r="K19" s="10">
        <v>300</v>
      </c>
      <c r="L19" s="10">
        <v>200</v>
      </c>
      <c r="M19" s="10">
        <v>400</v>
      </c>
      <c r="N19" s="10">
        <v>300</v>
      </c>
      <c r="O19" s="10">
        <v>200</v>
      </c>
      <c r="P19" s="10">
        <v>400</v>
      </c>
      <c r="Q19" s="10">
        <v>300</v>
      </c>
      <c r="R19" s="10">
        <v>200</v>
      </c>
      <c r="S19" s="10">
        <v>400</v>
      </c>
      <c r="T19" s="10">
        <v>300</v>
      </c>
      <c r="U19" s="10">
        <v>200</v>
      </c>
      <c r="V19" s="10">
        <v>400</v>
      </c>
      <c r="W19" s="10">
        <v>300</v>
      </c>
      <c r="X19" s="10">
        <v>200</v>
      </c>
      <c r="Y19" s="10">
        <v>400</v>
      </c>
      <c r="Z19" s="10">
        <v>300</v>
      </c>
      <c r="AA19" s="10">
        <v>200</v>
      </c>
      <c r="AB19" s="10">
        <v>400</v>
      </c>
      <c r="AC19" s="10">
        <v>300</v>
      </c>
      <c r="AD19" s="10">
        <v>200</v>
      </c>
      <c r="AE19" s="10">
        <v>400</v>
      </c>
      <c r="AF19" s="10">
        <v>300</v>
      </c>
      <c r="AG19" s="10">
        <v>200</v>
      </c>
      <c r="AH19" s="10">
        <v>400</v>
      </c>
      <c r="AI19" s="10">
        <v>300</v>
      </c>
      <c r="AJ19" s="10">
        <v>200</v>
      </c>
      <c r="AK19" s="10">
        <v>400</v>
      </c>
      <c r="AL19" s="10">
        <v>300</v>
      </c>
      <c r="AM19" s="10">
        <v>200</v>
      </c>
      <c r="AN19" s="10">
        <v>400</v>
      </c>
      <c r="AO19" s="10">
        <v>300</v>
      </c>
    </row>
    <row r="20" spans="3:41" x14ac:dyDescent="0.3">
      <c r="C20" s="2">
        <v>1</v>
      </c>
      <c r="D20" s="9">
        <v>123456789027</v>
      </c>
      <c r="E20" s="1" t="s">
        <v>38</v>
      </c>
      <c r="F20" s="10">
        <v>5000</v>
      </c>
      <c r="G20" s="10">
        <v>1500</v>
      </c>
      <c r="H20" s="10">
        <v>2000</v>
      </c>
      <c r="I20" s="10">
        <v>5000</v>
      </c>
      <c r="J20" s="10">
        <v>1500</v>
      </c>
      <c r="K20" s="10">
        <v>2000</v>
      </c>
      <c r="L20" s="10">
        <v>5000</v>
      </c>
      <c r="M20" s="10">
        <v>1500</v>
      </c>
      <c r="N20" s="10">
        <v>2000</v>
      </c>
      <c r="O20" s="10">
        <v>5000</v>
      </c>
      <c r="P20" s="10">
        <v>1500</v>
      </c>
      <c r="Q20" s="10">
        <v>2000</v>
      </c>
      <c r="R20" s="10">
        <v>5000</v>
      </c>
      <c r="S20" s="10">
        <v>1500</v>
      </c>
      <c r="T20" s="10">
        <v>2000</v>
      </c>
      <c r="U20" s="10">
        <v>5000</v>
      </c>
      <c r="V20" s="10">
        <v>1500</v>
      </c>
      <c r="W20" s="10">
        <v>2000</v>
      </c>
      <c r="X20" s="10">
        <v>5000</v>
      </c>
      <c r="Y20" s="10">
        <v>1500</v>
      </c>
      <c r="Z20" s="10">
        <v>2000</v>
      </c>
      <c r="AA20" s="10">
        <v>5000</v>
      </c>
      <c r="AB20" s="10">
        <v>1500</v>
      </c>
      <c r="AC20" s="10">
        <v>2000</v>
      </c>
      <c r="AD20" s="10">
        <v>5000</v>
      </c>
      <c r="AE20" s="10">
        <v>1500</v>
      </c>
      <c r="AF20" s="10">
        <v>2000</v>
      </c>
      <c r="AG20" s="10">
        <v>5000</v>
      </c>
      <c r="AH20" s="10">
        <v>1500</v>
      </c>
      <c r="AI20" s="10">
        <v>2000</v>
      </c>
      <c r="AJ20" s="10">
        <v>5000</v>
      </c>
      <c r="AK20" s="10">
        <v>1500</v>
      </c>
      <c r="AL20" s="10">
        <v>2000</v>
      </c>
      <c r="AM20" s="10">
        <v>5000</v>
      </c>
      <c r="AN20" s="10">
        <v>1500</v>
      </c>
      <c r="AO20" s="10">
        <v>2000</v>
      </c>
    </row>
  </sheetData>
  <mergeCells count="15">
    <mergeCell ref="AD3:AF3"/>
    <mergeCell ref="AG3:AI3"/>
    <mergeCell ref="AJ3:AL3"/>
    <mergeCell ref="AM3:AO3"/>
    <mergeCell ref="C3:C4"/>
    <mergeCell ref="D3:D4"/>
    <mergeCell ref="E3:E4"/>
    <mergeCell ref="F3:H3"/>
    <mergeCell ref="AA3:AC3"/>
    <mergeCell ref="X3:Z3"/>
    <mergeCell ref="I3:K3"/>
    <mergeCell ref="L3:N3"/>
    <mergeCell ref="O3:Q3"/>
    <mergeCell ref="R3:T3"/>
    <mergeCell ref="U3:W3"/>
  </mergeCells>
  <conditionalFormatting sqref="F5:H20">
    <cfRule type="expression" dxfId="24" priority="13">
      <formula>OR($F5="لاغي",$F5="لاغى",$F5="ملغي",$F5="ملغى")</formula>
    </cfRule>
  </conditionalFormatting>
  <conditionalFormatting sqref="I5:K20">
    <cfRule type="expression" dxfId="23" priority="12">
      <formula>OR($F5="لاغي",$F5="لاغى",$F5="ملغي",$F5="ملغى")</formula>
    </cfRule>
  </conditionalFormatting>
  <conditionalFormatting sqref="L5:N20">
    <cfRule type="expression" dxfId="22" priority="11">
      <formula>OR($F5="لاغي",$F5="لاغى",$F5="ملغي",$F5="ملغى")</formula>
    </cfRule>
  </conditionalFormatting>
  <conditionalFormatting sqref="O5:Q20">
    <cfRule type="expression" dxfId="21" priority="10">
      <formula>OR($F5="لاغي",$F5="لاغى",$F5="ملغي",$F5="ملغى")</formula>
    </cfRule>
  </conditionalFormatting>
  <conditionalFormatting sqref="R5:T20">
    <cfRule type="expression" dxfId="20" priority="9">
      <formula>OR($F5="لاغي",$F5="لاغى",$F5="ملغي",$F5="ملغى")</formula>
    </cfRule>
  </conditionalFormatting>
  <conditionalFormatting sqref="U5:W20">
    <cfRule type="expression" dxfId="19" priority="8">
      <formula>OR($F5="لاغي",$F5="لاغى",$F5="ملغي",$F5="ملغى")</formula>
    </cfRule>
  </conditionalFormatting>
  <conditionalFormatting sqref="X5:Z20">
    <cfRule type="expression" dxfId="18" priority="7">
      <formula>OR($F5="لاغي",$F5="لاغى",$F5="ملغي",$F5="ملغى")</formula>
    </cfRule>
  </conditionalFormatting>
  <conditionalFormatting sqref="AA5:AC20">
    <cfRule type="expression" dxfId="17" priority="6">
      <formula>OR($F5="لاغي",$F5="لاغى",$F5="ملغي",$F5="ملغى")</formula>
    </cfRule>
  </conditionalFormatting>
  <conditionalFormatting sqref="AD5:AF20">
    <cfRule type="expression" dxfId="16" priority="5">
      <formula>OR($F5="لاغي",$F5="لاغى",$F5="ملغي",$F5="ملغى")</formula>
    </cfRule>
  </conditionalFormatting>
  <conditionalFormatting sqref="AG5:AI20">
    <cfRule type="expression" dxfId="15" priority="4">
      <formula>OR($F5="لاغي",$F5="لاغى",$F5="ملغي",$F5="ملغى")</formula>
    </cfRule>
  </conditionalFormatting>
  <conditionalFormatting sqref="AJ5:AL20">
    <cfRule type="expression" dxfId="14" priority="3">
      <formula>OR($F5="لاغي",$F5="لاغى",$F5="ملغي",$F5="ملغى")</formula>
    </cfRule>
  </conditionalFormatting>
  <conditionalFormatting sqref="AM5:AO20">
    <cfRule type="expression" dxfId="13" priority="2">
      <formula>OR($F5="لاغي",$F5="لاغى",$F5="ملغي",$F5="ملغى")</formula>
    </cfRule>
  </conditionalFormatting>
  <dataValidations count="2">
    <dataValidation type="custom" operator="greaterThanOrEqual" allowBlank="1" showInputMessage="1" showErrorMessage="1" errorTitle="Rasheed.ahmed- خـطأ في الإدخـال" error="يرجى التقيد بإدخال أرقام فقط" sqref="F5:AO20">
      <formula1>ISNUMBER(F5)</formula1>
    </dataValidation>
    <dataValidation type="custom" showInputMessage="1" showErrorMessage="1" errorTitle="Rasheed.Ahmed- خـطـأ في الإدخـال" error="رقم الحساب المدخل غير صحيح ... يرجى التأكد من إدخال رقم الحساب المكون من 12 رقماً" sqref="D5:D20">
      <formula1>AND(LEN(D5)=12,ISNUMBER(D5))</formula1>
    </dataValidation>
  </dataValidation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F5A2071-BF2C-4EFE-955A-EBED9BA2C19E}">
            <xm:f>$C5=الفاتورة!$D$14</xm:f>
            <x14:dxf>
              <fill>
                <patternFill>
                  <bgColor rgb="FFCCFF99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C5:AO20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workbookViewId="0">
      <selection activeCell="D10" sqref="D10"/>
    </sheetView>
  </sheetViews>
  <sheetFormatPr defaultColWidth="9" defaultRowHeight="14" x14ac:dyDescent="0.3"/>
  <cols>
    <col min="1" max="1" width="4.58203125" style="2" customWidth="1"/>
    <col min="2" max="3" width="12.58203125" style="2" customWidth="1"/>
    <col min="4" max="4" width="25.58203125" style="1" customWidth="1"/>
    <col min="5" max="7" width="12.58203125" style="1" customWidth="1"/>
    <col min="8" max="16384" width="9" style="1"/>
  </cols>
  <sheetData>
    <row r="1" spans="1:7" x14ac:dyDescent="0.3">
      <c r="B1" s="2" t="s">
        <v>0</v>
      </c>
    </row>
    <row r="2" spans="1:7" ht="14.5" thickBot="1" x14ac:dyDescent="0.35">
      <c r="B2" s="2" t="s">
        <v>1</v>
      </c>
      <c r="F2" s="1">
        <f>COUNT(F5:F20)</f>
        <v>2</v>
      </c>
    </row>
    <row r="3" spans="1:7" ht="14.5" thickTop="1" x14ac:dyDescent="0.3">
      <c r="A3" s="37" t="s">
        <v>2</v>
      </c>
      <c r="B3" s="35" t="s">
        <v>35</v>
      </c>
      <c r="C3" s="33" t="s">
        <v>34</v>
      </c>
      <c r="D3" s="31" t="s">
        <v>3</v>
      </c>
      <c r="E3" s="39" t="s">
        <v>18</v>
      </c>
      <c r="F3" s="39"/>
      <c r="G3" s="40"/>
    </row>
    <row r="4" spans="1:7" ht="14.5" thickBot="1" x14ac:dyDescent="0.35">
      <c r="A4" s="38"/>
      <c r="B4" s="36"/>
      <c r="C4" s="34"/>
      <c r="D4" s="32"/>
      <c r="E4" s="11" t="s">
        <v>4</v>
      </c>
      <c r="F4" s="11" t="s">
        <v>5</v>
      </c>
      <c r="G4" s="12" t="s">
        <v>6</v>
      </c>
    </row>
    <row r="5" spans="1:7" ht="14.5" thickTop="1" x14ac:dyDescent="0.3">
      <c r="A5" s="2">
        <f>IF(C5="","",COUNTA($C$5:C5))</f>
        <v>1</v>
      </c>
      <c r="B5" s="9"/>
      <c r="C5" s="9">
        <v>123456789012</v>
      </c>
      <c r="E5" s="10">
        <v>55</v>
      </c>
      <c r="F5" s="10">
        <v>300</v>
      </c>
      <c r="G5" s="10">
        <v>100</v>
      </c>
    </row>
    <row r="6" spans="1:7" x14ac:dyDescent="0.3">
      <c r="A6" s="2">
        <f>IF(C6="","",COUNTA($C$5:C6))</f>
        <v>2</v>
      </c>
      <c r="B6" s="9"/>
      <c r="C6" s="9">
        <v>123456789012</v>
      </c>
      <c r="E6" s="10"/>
      <c r="F6" s="10">
        <v>500</v>
      </c>
      <c r="G6" s="10"/>
    </row>
    <row r="7" spans="1:7" x14ac:dyDescent="0.3">
      <c r="A7" s="2">
        <f>IF(C7="","",COUNTA($C$5:C7))</f>
        <v>3</v>
      </c>
      <c r="B7" s="9"/>
      <c r="C7" s="9">
        <v>123456789012</v>
      </c>
      <c r="E7" s="10"/>
      <c r="F7" s="10"/>
      <c r="G7" s="10"/>
    </row>
    <row r="8" spans="1:7" x14ac:dyDescent="0.3">
      <c r="A8" s="2">
        <f>IF(C8="","",COUNTA($C$5:C8))</f>
        <v>4</v>
      </c>
      <c r="B8" s="9"/>
      <c r="C8" s="9">
        <v>123456789012</v>
      </c>
      <c r="E8" s="10"/>
      <c r="F8" s="10"/>
      <c r="G8" s="10"/>
    </row>
    <row r="9" spans="1:7" x14ac:dyDescent="0.3">
      <c r="A9" s="2">
        <f>IF(C9="","",COUNTA($C$5:C9))</f>
        <v>5</v>
      </c>
      <c r="B9" s="9"/>
      <c r="C9" s="9">
        <v>123456789012</v>
      </c>
      <c r="E9" s="10"/>
      <c r="F9" s="10"/>
      <c r="G9" s="10"/>
    </row>
    <row r="10" spans="1:7" x14ac:dyDescent="0.3">
      <c r="A10" s="2">
        <f>IF(C10="","",COUNTA($C$5:C10))</f>
        <v>6</v>
      </c>
      <c r="B10" s="9"/>
      <c r="C10" s="9">
        <v>123456789012</v>
      </c>
      <c r="E10" s="10"/>
      <c r="F10" s="10"/>
      <c r="G10" s="10"/>
    </row>
    <row r="11" spans="1:7" x14ac:dyDescent="0.3">
      <c r="A11" s="2">
        <f>IF(C11="","",COUNTA($C$5:C11))</f>
        <v>7</v>
      </c>
      <c r="B11" s="9"/>
      <c r="C11" s="9">
        <v>123456789012</v>
      </c>
      <c r="E11" s="10"/>
      <c r="F11" s="10"/>
      <c r="G11" s="10"/>
    </row>
    <row r="12" spans="1:7" x14ac:dyDescent="0.3">
      <c r="A12" s="2">
        <f>IF(C12="","",COUNTA($C$5:C12))</f>
        <v>8</v>
      </c>
      <c r="B12" s="9"/>
      <c r="C12" s="9">
        <v>123456789012</v>
      </c>
      <c r="E12" s="10"/>
      <c r="F12" s="10"/>
      <c r="G12" s="10"/>
    </row>
    <row r="13" spans="1:7" x14ac:dyDescent="0.3">
      <c r="A13" s="2">
        <f>IF(C13="","",COUNTA($C$5:C13))</f>
        <v>9</v>
      </c>
      <c r="B13" s="9"/>
      <c r="C13" s="9">
        <v>123456789012</v>
      </c>
      <c r="E13" s="10"/>
      <c r="F13" s="10"/>
      <c r="G13" s="10"/>
    </row>
    <row r="14" spans="1:7" x14ac:dyDescent="0.3">
      <c r="A14" s="2">
        <f>IF(C14="","",COUNTA($C$5:C14))</f>
        <v>10</v>
      </c>
      <c r="B14" s="9"/>
      <c r="C14" s="9">
        <v>123456789012</v>
      </c>
      <c r="E14" s="10"/>
      <c r="F14" s="10"/>
      <c r="G14" s="10"/>
    </row>
    <row r="15" spans="1:7" x14ac:dyDescent="0.3">
      <c r="A15" s="2">
        <f>IF(C15="","",COUNTA($C$5:C15))</f>
        <v>11</v>
      </c>
      <c r="B15" s="9"/>
      <c r="C15" s="9">
        <v>123456789012</v>
      </c>
      <c r="E15" s="10"/>
      <c r="F15" s="10"/>
      <c r="G15" s="10"/>
    </row>
    <row r="16" spans="1:7" x14ac:dyDescent="0.3">
      <c r="A16" s="2">
        <f>IF(C16="","",COUNTA($C$5:C16))</f>
        <v>12</v>
      </c>
      <c r="B16" s="9"/>
      <c r="C16" s="9">
        <v>123456789012</v>
      </c>
      <c r="E16" s="10"/>
      <c r="F16" s="10"/>
      <c r="G16" s="10"/>
    </row>
    <row r="17" spans="1:7" x14ac:dyDescent="0.3">
      <c r="A17" s="2">
        <f>IF(C17="","",COUNTA($C$5:C17))</f>
        <v>13</v>
      </c>
      <c r="B17" s="9"/>
      <c r="C17" s="9">
        <v>123456789012</v>
      </c>
      <c r="E17" s="10"/>
      <c r="F17" s="10"/>
      <c r="G17" s="10"/>
    </row>
    <row r="18" spans="1:7" x14ac:dyDescent="0.3">
      <c r="A18" s="2">
        <f>IF(C18="","",COUNTA($C$5:C18))</f>
        <v>14</v>
      </c>
      <c r="B18" s="9"/>
      <c r="C18" s="9">
        <v>123456789012</v>
      </c>
      <c r="E18" s="10"/>
      <c r="F18" s="10"/>
      <c r="G18" s="10"/>
    </row>
    <row r="19" spans="1:7" x14ac:dyDescent="0.3">
      <c r="A19" s="2">
        <f>IF(C19="","",COUNTA($C$5:C19))</f>
        <v>15</v>
      </c>
      <c r="B19" s="9"/>
      <c r="C19" s="9">
        <v>123456789012</v>
      </c>
      <c r="E19" s="10"/>
      <c r="F19" s="10"/>
      <c r="G19" s="10"/>
    </row>
    <row r="20" spans="1:7" x14ac:dyDescent="0.3">
      <c r="A20" s="2">
        <f>IF(C20="","",COUNTA($C$5:C20))</f>
        <v>16</v>
      </c>
      <c r="B20" s="9"/>
      <c r="C20" s="9">
        <v>123456789012</v>
      </c>
      <c r="E20" s="10"/>
      <c r="F20" s="10"/>
      <c r="G20" s="10"/>
    </row>
  </sheetData>
  <mergeCells count="5">
    <mergeCell ref="D3:D4"/>
    <mergeCell ref="C3:C4"/>
    <mergeCell ref="B3:B4"/>
    <mergeCell ref="A3:A4"/>
    <mergeCell ref="E3:G3"/>
  </mergeCells>
  <conditionalFormatting sqref="E5:G20">
    <cfRule type="expression" dxfId="26" priority="1">
      <formula>OR($E5="لاغي",$E5="لاغى",$E5="ملغي",$E5="ملغى")</formula>
    </cfRule>
  </conditionalFormatting>
  <dataValidations count="2">
    <dataValidation type="custom" showInputMessage="1" showErrorMessage="1" errorTitle="Rasheed.Ahmed- خـطـأ في الإدخـال" error="رقم الحساب المدخل غير صحيح ... يرجى التأكد من إدخال رقم الحساب المكون من 12 رقماً" sqref="B5:C20">
      <formula1>AND(LEN(B5)=12,ISNUMBER(B5))</formula1>
    </dataValidation>
    <dataValidation type="custom" operator="greaterThanOrEqual" allowBlank="1" showInputMessage="1" showErrorMessage="1" errorTitle="Rasheed.ahmed- خـطأ في الإدخـال" error="يرجى التقيد بإدخال أرقام فقط" sqref="E5:G20">
      <formula1>ISNUMBER(E5)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rightToLeft="1" tabSelected="1" topLeftCell="A14" zoomScaleNormal="100" workbookViewId="0">
      <selection activeCell="H16" sqref="H16"/>
    </sheetView>
  </sheetViews>
  <sheetFormatPr defaultColWidth="9" defaultRowHeight="15.5" x14ac:dyDescent="0.35"/>
  <cols>
    <col min="1" max="2" width="5.58203125" style="3" customWidth="1"/>
    <col min="3" max="4" width="9" style="3"/>
    <col min="5" max="5" width="10.58203125" style="3" customWidth="1"/>
    <col min="6" max="7" width="9" style="3"/>
    <col min="8" max="8" width="14.75" style="3" customWidth="1"/>
    <col min="9" max="16" width="9" style="3"/>
    <col min="17" max="17" width="10.5" style="3" bestFit="1" customWidth="1"/>
    <col min="18" max="16384" width="9" style="3"/>
  </cols>
  <sheetData>
    <row r="1" spans="2:17" x14ac:dyDescent="0.35">
      <c r="L1" s="20"/>
    </row>
    <row r="7" spans="2:17" x14ac:dyDescent="0.35">
      <c r="B7" s="5" t="s">
        <v>7</v>
      </c>
      <c r="O7" s="3" t="s">
        <v>36</v>
      </c>
      <c r="Q7" s="3" t="s">
        <v>45</v>
      </c>
    </row>
    <row r="8" spans="2:17" x14ac:dyDescent="0.35">
      <c r="B8" s="44"/>
      <c r="C8" s="45"/>
      <c r="D8" s="45"/>
      <c r="E8" s="46"/>
      <c r="G8" s="17" t="s">
        <v>30</v>
      </c>
      <c r="H8" s="41">
        <f ca="1">TODAY()</f>
        <v>42776</v>
      </c>
      <c r="I8" s="41"/>
      <c r="J8" s="8"/>
      <c r="O8" s="3">
        <v>1</v>
      </c>
    </row>
    <row r="9" spans="2:17" x14ac:dyDescent="0.35">
      <c r="B9" s="47"/>
      <c r="C9" s="48"/>
      <c r="D9" s="48"/>
      <c r="E9" s="49"/>
      <c r="G9" s="17" t="s">
        <v>31</v>
      </c>
      <c r="H9" s="55" t="s">
        <v>18</v>
      </c>
      <c r="I9" s="56"/>
      <c r="O9" s="3">
        <v>2</v>
      </c>
      <c r="Q9" s="3" t="s">
        <v>18</v>
      </c>
    </row>
    <row r="10" spans="2:17" x14ac:dyDescent="0.35">
      <c r="B10" s="47"/>
      <c r="C10" s="48"/>
      <c r="D10" s="48"/>
      <c r="E10" s="49"/>
      <c r="G10" s="17" t="s">
        <v>32</v>
      </c>
      <c r="H10" s="43"/>
      <c r="I10" s="43"/>
      <c r="O10" s="3">
        <v>3</v>
      </c>
      <c r="Q10" s="3" t="s">
        <v>19</v>
      </c>
    </row>
    <row r="11" spans="2:17" x14ac:dyDescent="0.35">
      <c r="B11" s="47"/>
      <c r="C11" s="48"/>
      <c r="D11" s="48"/>
      <c r="E11" s="49"/>
      <c r="O11" s="3">
        <v>4</v>
      </c>
      <c r="Q11" s="3" t="s">
        <v>20</v>
      </c>
    </row>
    <row r="12" spans="2:17" x14ac:dyDescent="0.35">
      <c r="B12" s="50"/>
      <c r="C12" s="51"/>
      <c r="D12" s="51"/>
      <c r="E12" s="52"/>
      <c r="O12" s="3">
        <v>5</v>
      </c>
      <c r="Q12" s="3" t="s">
        <v>21</v>
      </c>
    </row>
    <row r="13" spans="2:17" ht="7.5" customHeight="1" x14ac:dyDescent="0.35">
      <c r="B13" s="4"/>
      <c r="C13" s="4"/>
      <c r="D13" s="4"/>
      <c r="E13" s="4"/>
      <c r="O13" s="3">
        <v>6</v>
      </c>
      <c r="Q13" s="3" t="s">
        <v>22</v>
      </c>
    </row>
    <row r="14" spans="2:17" x14ac:dyDescent="0.35">
      <c r="B14" s="53" t="s">
        <v>33</v>
      </c>
      <c r="C14" s="53"/>
      <c r="D14" s="54">
        <v>2</v>
      </c>
      <c r="E14" s="54"/>
      <c r="O14" s="3">
        <v>7</v>
      </c>
      <c r="Q14" s="3" t="s">
        <v>23</v>
      </c>
    </row>
    <row r="15" spans="2:17" x14ac:dyDescent="0.35">
      <c r="B15" s="4"/>
      <c r="C15" s="4"/>
      <c r="D15" s="4"/>
      <c r="E15" s="4"/>
      <c r="O15" s="3">
        <v>8</v>
      </c>
      <c r="Q15" s="3" t="s">
        <v>24</v>
      </c>
    </row>
    <row r="16" spans="2:17" x14ac:dyDescent="0.35">
      <c r="O16" s="3">
        <v>9</v>
      </c>
      <c r="Q16" s="3" t="s">
        <v>25</v>
      </c>
    </row>
    <row r="17" spans="1:17" ht="20" x14ac:dyDescent="0.4">
      <c r="B17" s="7"/>
      <c r="C17" s="58" t="s">
        <v>44</v>
      </c>
      <c r="D17" s="58"/>
      <c r="E17" s="58"/>
      <c r="F17" s="58"/>
      <c r="G17" s="58"/>
      <c r="H17" s="58"/>
      <c r="I17" s="58"/>
      <c r="O17" s="3">
        <v>10</v>
      </c>
      <c r="Q17" s="3" t="s">
        <v>26</v>
      </c>
    </row>
    <row r="18" spans="1:17" x14ac:dyDescent="0.35">
      <c r="Q18" s="3" t="s">
        <v>27</v>
      </c>
    </row>
    <row r="19" spans="1:17" x14ac:dyDescent="0.35">
      <c r="Q19" s="3" t="s">
        <v>28</v>
      </c>
    </row>
    <row r="20" spans="1:17" x14ac:dyDescent="0.35">
      <c r="A20" s="42" t="s">
        <v>8</v>
      </c>
      <c r="B20" s="42"/>
      <c r="C20" s="42"/>
      <c r="D20" s="42"/>
      <c r="E20" s="3" t="str">
        <f>H9 &amp; I9</f>
        <v>يناير</v>
      </c>
      <c r="F20" s="3" t="s">
        <v>9</v>
      </c>
      <c r="G20" s="65">
        <f>$H$26</f>
        <v>3450</v>
      </c>
      <c r="H20" s="3" t="s">
        <v>10</v>
      </c>
      <c r="Q20" s="3" t="s">
        <v>29</v>
      </c>
    </row>
    <row r="21" spans="1:17" ht="16" thickBot="1" x14ac:dyDescent="0.4"/>
    <row r="22" spans="1:17" ht="25" customHeight="1" thickBot="1" x14ac:dyDescent="0.4">
      <c r="B22" s="13" t="s">
        <v>2</v>
      </c>
      <c r="C22" s="59" t="s">
        <v>11</v>
      </c>
      <c r="D22" s="59"/>
      <c r="E22" s="59"/>
      <c r="F22" s="59"/>
      <c r="G22" s="59"/>
      <c r="H22" s="21" t="s">
        <v>12</v>
      </c>
      <c r="I22"/>
    </row>
    <row r="23" spans="1:17" ht="25" customHeight="1" thickBot="1" x14ac:dyDescent="0.4">
      <c r="B23" s="14" t="s">
        <v>13</v>
      </c>
      <c r="C23" s="62" t="s">
        <v>4</v>
      </c>
      <c r="D23" s="62"/>
      <c r="E23" s="62"/>
      <c r="F23" s="62"/>
      <c r="G23" s="62"/>
      <c r="H23" s="22">
        <f t="array" ref="H23">SUM(INDEX(السجل!$C$5:$AO$20,,(MATCH($H$9,السجل!$C$3:$AO$3,0)+ROWS($H$23:H23)-1))*(السجل!$C$5:$C$20=$D$14))</f>
        <v>1500</v>
      </c>
      <c r="I23"/>
    </row>
    <row r="24" spans="1:17" ht="25" customHeight="1" thickBot="1" x14ac:dyDescent="0.4">
      <c r="B24" s="15" t="s">
        <v>14</v>
      </c>
      <c r="C24" s="63" t="s">
        <v>43</v>
      </c>
      <c r="D24" s="63"/>
      <c r="E24" s="63"/>
      <c r="F24" s="63"/>
      <c r="G24" s="63"/>
      <c r="H24" s="22">
        <f t="array" ref="H24">SUM(INDEX(السجل!$C$5:$AO$20,,(MATCH($H$9,السجل!$C$3:$AO$3,0)+ROWS($H$23:H24)-1))*(السجل!$C$5:$C$20=$D$14))</f>
        <v>1500</v>
      </c>
      <c r="I24"/>
    </row>
    <row r="25" spans="1:17" ht="25" customHeight="1" thickBot="1" x14ac:dyDescent="0.4">
      <c r="B25" s="16" t="s">
        <v>15</v>
      </c>
      <c r="C25" s="64" t="s">
        <v>6</v>
      </c>
      <c r="D25" s="64"/>
      <c r="E25" s="64"/>
      <c r="F25" s="64"/>
      <c r="G25" s="64"/>
      <c r="H25" s="22">
        <f t="array" ref="H25">SUM(INDEX(السجل!$C$5:$AO$20,,(MATCH($H$9,السجل!$C$3:$AO$3,0)+ROWS($H$23:H25)-1))*(السجل!$C$5:$C$20=$D$14))</f>
        <v>450</v>
      </c>
      <c r="I25"/>
    </row>
    <row r="26" spans="1:17" ht="25" customHeight="1" thickBot="1" x14ac:dyDescent="0.4">
      <c r="B26" s="60" t="s">
        <v>16</v>
      </c>
      <c r="C26" s="60"/>
      <c r="D26" s="60"/>
      <c r="E26" s="60"/>
      <c r="F26" s="60"/>
      <c r="G26" s="60"/>
      <c r="H26" s="22">
        <f>SUM(H23:H25)</f>
        <v>3450</v>
      </c>
      <c r="I26"/>
    </row>
    <row r="29" spans="1:17" x14ac:dyDescent="0.35">
      <c r="A29" s="42" t="s">
        <v>46</v>
      </c>
      <c r="B29" s="42"/>
      <c r="C29" s="42"/>
      <c r="D29" s="42"/>
      <c r="E29" s="42"/>
      <c r="F29" s="42"/>
      <c r="G29" s="42"/>
      <c r="H29" s="42"/>
    </row>
    <row r="31" spans="1:17" x14ac:dyDescent="0.35">
      <c r="A31" s="61" t="s">
        <v>17</v>
      </c>
      <c r="B31" s="61"/>
      <c r="C31" s="61"/>
      <c r="D31" s="61"/>
    </row>
    <row r="32" spans="1:17" x14ac:dyDescent="0.35">
      <c r="A32" s="6"/>
      <c r="B32" s="6"/>
      <c r="C32" s="6"/>
      <c r="D32" s="6"/>
    </row>
    <row r="39" spans="2:4" ht="16" thickBot="1" x14ac:dyDescent="0.4">
      <c r="B39" s="4"/>
      <c r="C39" s="4"/>
      <c r="D39" s="4"/>
    </row>
    <row r="40" spans="2:4" x14ac:dyDescent="0.35">
      <c r="B40" s="57" t="s">
        <v>47</v>
      </c>
      <c r="C40" s="57"/>
      <c r="D40" s="57"/>
    </row>
  </sheetData>
  <mergeCells count="20">
    <mergeCell ref="B40:D40"/>
    <mergeCell ref="C17:I17"/>
    <mergeCell ref="B26:G26"/>
    <mergeCell ref="G29:H29"/>
    <mergeCell ref="A29:F29"/>
    <mergeCell ref="A31:D31"/>
    <mergeCell ref="C22:G22"/>
    <mergeCell ref="C23:G23"/>
    <mergeCell ref="C24:G24"/>
    <mergeCell ref="C25:G25"/>
    <mergeCell ref="H8:I8"/>
    <mergeCell ref="A20:D20"/>
    <mergeCell ref="H10:I10"/>
    <mergeCell ref="B8:E9"/>
    <mergeCell ref="B10:E10"/>
    <mergeCell ref="B11:E11"/>
    <mergeCell ref="B12:E12"/>
    <mergeCell ref="B14:C14"/>
    <mergeCell ref="D14:E14"/>
    <mergeCell ref="H9:I9"/>
  </mergeCells>
  <dataValidations count="2">
    <dataValidation type="list" showInputMessage="1" showErrorMessage="1" errorTitle="Rasheed.Ahmed - خـطأ في الإدخـال" error="يرجى إختيار الشهر من القائمة المتاحة" sqref="H9:I9">
      <formula1>$Q$8:$Q$20</formula1>
    </dataValidation>
    <dataValidation type="list" showInputMessage="1" showErrorMessage="1" sqref="D14:E14">
      <formula1>$O$8:$O$20</formula1>
    </dataValidation>
  </dataValidations>
  <printOptions horizontalCentered="1"/>
  <pageMargins left="0.25" right="0.25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السجل</vt:lpstr>
      <vt:lpstr>3</vt:lpstr>
      <vt:lpstr>الفاتورة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2017-02-10T15:54:47Z</dcterms:modified>
</cp:coreProperties>
</file>